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AC5C90D2-EAE5-4153-B83E-15313AA365E3}" xr6:coauthVersionLast="45" xr6:coauthVersionMax="45" xr10:uidLastSave="{00000000-0000-0000-0000-000000000000}"/>
  <bookViews>
    <workbookView xWindow="31425" yWindow="1230" windowWidth="18720" windowHeight="13800" activeTab="1" xr2:uid="{2186B72D-C4FE-48A4-9EB1-C9B1716288C2}"/>
  </bookViews>
  <sheets>
    <sheet name="Revenue" sheetId="1" r:id="rId1"/>
    <sheet name="Mortgage" sheetId="2" r:id="rId2"/>
  </sheets>
  <definedNames>
    <definedName name="Interest_Rate">Mortgage!$B$3</definedName>
    <definedName name="Loan_Amount">Mortgage!$B$1</definedName>
    <definedName name="Payment">Mortgage!$B$4</definedName>
    <definedName name="Projected_Growth">Revenue!$B$4</definedName>
    <definedName name="Revenue_Last_Season">Revenue!$B$3</definedName>
    <definedName name="Revenue_Per_Ticket">Revenue!$B$2</definedName>
    <definedName name="Revenue_This_Season">Revenue!$B$5</definedName>
    <definedName name="Term_in_Years">Mortgage!$B$2</definedName>
    <definedName name="Ticket_Sales_Last_Season">Revenue!$B$1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D4" i="2" s="1"/>
  <c r="B5" i="1" l="1"/>
  <c r="E4" i="1" s="1"/>
  <c r="B3" i="1"/>
</calcChain>
</file>

<file path=xl/sharedStrings.xml><?xml version="1.0" encoding="utf-8"?>
<sst xmlns="http://schemas.openxmlformats.org/spreadsheetml/2006/main" count="12" uniqueCount="12">
  <si>
    <t>Ticket Sales Last Season</t>
  </si>
  <si>
    <t>Revenue Per Ticket</t>
  </si>
  <si>
    <t>Revenue Last Season</t>
  </si>
  <si>
    <t>Projected Growth</t>
  </si>
  <si>
    <t>Revenue This Season</t>
  </si>
  <si>
    <t>Projection</t>
  </si>
  <si>
    <t>Growth</t>
  </si>
  <si>
    <t>Revenue</t>
  </si>
  <si>
    <t>Loan Amount</t>
  </si>
  <si>
    <t>Term in Years</t>
  </si>
  <si>
    <t>Interest Rate</t>
  </si>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</sst>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2" applyFont="1"/>
    <xf numFmtId="43" fontId="0" fillId="0" borderId="0" xfId="1" applyFont="1"/>
    <xf numFmtId="9" fontId="0" fillId="0" borderId="0" xfId="3" applyFont="1"/>
    <xf numFmtId="10" fontId="0" fillId="0" borderId="0" xfId="3" applyNumberFormat="1" applyFont="1"/>
    <xf numFmtId="10" fontId="2" fillId="0" borderId="0" xfId="3" applyNumberFormat="1" applyFont="1"/>
    <xf numFmtId="8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DEF9-314E-4E22-A3F2-C68D169EE40D}">
  <dimension ref="A1:E14"/>
  <sheetViews>
    <sheetView workbookViewId="0">
      <selection activeCell="B5" sqref="B5"/>
    </sheetView>
  </sheetViews>
  <sheetFormatPr defaultRowHeight="15" x14ac:dyDescent="0.25"/>
  <cols>
    <col min="1" max="1" width="22.28515625" bestFit="1" customWidth="1"/>
    <col min="2" max="2" width="12.5703125" bestFit="1" customWidth="1"/>
    <col min="4" max="4" width="9.140625" style="4"/>
    <col min="5" max="5" width="11.5703125" style="2" bestFit="1" customWidth="1"/>
  </cols>
  <sheetData>
    <row r="1" spans="1:5" x14ac:dyDescent="0.25">
      <c r="A1" t="s">
        <v>0</v>
      </c>
      <c r="B1" s="2">
        <v>20000</v>
      </c>
    </row>
    <row r="2" spans="1:5" x14ac:dyDescent="0.25">
      <c r="A2" t="s">
        <v>1</v>
      </c>
      <c r="B2" s="1">
        <v>8</v>
      </c>
      <c r="D2" s="5" t="s">
        <v>5</v>
      </c>
    </row>
    <row r="3" spans="1:5" x14ac:dyDescent="0.25">
      <c r="A3" t="s">
        <v>2</v>
      </c>
      <c r="B3" s="2">
        <f>Ticket_Sales_Last_Season * Revenue_Per_Ticket</f>
        <v>160000</v>
      </c>
      <c r="D3" s="4" t="s">
        <v>6</v>
      </c>
      <c r="E3" s="2" t="s">
        <v>7</v>
      </c>
    </row>
    <row r="4" spans="1:5" x14ac:dyDescent="0.25">
      <c r="A4" t="s">
        <v>3</v>
      </c>
      <c r="B4" s="3">
        <v>0</v>
      </c>
      <c r="E4" s="2">
        <f>Revenue_This_Season</f>
        <v>160000</v>
      </c>
    </row>
    <row r="5" spans="1:5" x14ac:dyDescent="0.25">
      <c r="A5" t="s">
        <v>4</v>
      </c>
      <c r="B5" s="2">
        <f>Ticket_Sales_Last_Season * Revenue_Per_Ticket + (Projected_Growth * Ticket_Sales_Last_Season)</f>
        <v>160000</v>
      </c>
      <c r="D5" s="4">
        <v>5.0000000000000001E-3</v>
      </c>
      <c r="E5" s="2">
        <f t="dataTable" ref="E5:E14" dt2D="0" dtr="0" r1="B4"/>
        <v>160100</v>
      </c>
    </row>
    <row r="6" spans="1:5" x14ac:dyDescent="0.25">
      <c r="D6" s="4">
        <v>0.01</v>
      </c>
      <c r="E6" s="2">
        <v>160200</v>
      </c>
    </row>
    <row r="7" spans="1:5" x14ac:dyDescent="0.25">
      <c r="D7" s="4">
        <v>1.4999999999999999E-2</v>
      </c>
      <c r="E7" s="2">
        <v>160300</v>
      </c>
    </row>
    <row r="8" spans="1:5" x14ac:dyDescent="0.25">
      <c r="D8" s="4">
        <v>0.02</v>
      </c>
      <c r="E8" s="2">
        <v>160400</v>
      </c>
    </row>
    <row r="9" spans="1:5" x14ac:dyDescent="0.25">
      <c r="D9" s="4">
        <v>2.5000000000000001E-2</v>
      </c>
      <c r="E9" s="2">
        <v>160500</v>
      </c>
    </row>
    <row r="10" spans="1:5" x14ac:dyDescent="0.25">
      <c r="D10" s="4">
        <v>0.03</v>
      </c>
      <c r="E10" s="2">
        <v>160600</v>
      </c>
    </row>
    <row r="11" spans="1:5" x14ac:dyDescent="0.25">
      <c r="D11" s="4">
        <v>-5.0000000000000001E-3</v>
      </c>
      <c r="E11" s="2">
        <v>159900</v>
      </c>
    </row>
    <row r="12" spans="1:5" x14ac:dyDescent="0.25">
      <c r="D12" s="4">
        <v>-1E-3</v>
      </c>
      <c r="E12" s="2">
        <v>159980</v>
      </c>
    </row>
    <row r="13" spans="1:5" x14ac:dyDescent="0.25">
      <c r="D13" s="4">
        <v>-1.5E-3</v>
      </c>
      <c r="E13" s="2">
        <v>159970</v>
      </c>
    </row>
    <row r="14" spans="1:5" x14ac:dyDescent="0.25">
      <c r="D14" s="4">
        <v>-2E-3</v>
      </c>
      <c r="E14" s="2">
        <v>159960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0BE2-B6D4-499B-B7C2-3F91C859EC28}">
  <dimension ref="A1:I12"/>
  <sheetViews>
    <sheetView tabSelected="1" workbookViewId="0">
      <selection activeCell="C12" sqref="C12"/>
    </sheetView>
  </sheetViews>
  <sheetFormatPr defaultRowHeight="15" x14ac:dyDescent="0.25"/>
  <cols>
    <col min="1" max="1" width="12.85546875" bestFit="1" customWidth="1"/>
    <col min="2" max="2" width="10.5703125" bestFit="1" customWidth="1"/>
    <col min="4" max="4" width="10.5703125" bestFit="1" customWidth="1"/>
  </cols>
  <sheetData>
    <row r="1" spans="1:9" x14ac:dyDescent="0.25">
      <c r="A1" t="s">
        <v>8</v>
      </c>
      <c r="B1">
        <v>100000</v>
      </c>
    </row>
    <row r="2" spans="1:9" x14ac:dyDescent="0.25">
      <c r="A2" t="s">
        <v>9</v>
      </c>
      <c r="B2">
        <v>10</v>
      </c>
    </row>
    <row r="3" spans="1:9" x14ac:dyDescent="0.25">
      <c r="A3" t="s">
        <v>10</v>
      </c>
      <c r="B3" s="3">
        <v>0.05</v>
      </c>
    </row>
    <row r="4" spans="1:9" x14ac:dyDescent="0.25">
      <c r="A4" t="s">
        <v>11</v>
      </c>
      <c r="B4" s="6">
        <f>PMT(Interest_Rate/12,Term_in_Years*12,Loan_Amount)</f>
        <v>-1060.6551523907524</v>
      </c>
      <c r="D4" s="6">
        <f>Payment</f>
        <v>-1060.6551523907524</v>
      </c>
      <c r="E4">
        <v>10</v>
      </c>
      <c r="F4">
        <v>15</v>
      </c>
      <c r="G4">
        <v>20</v>
      </c>
      <c r="H4">
        <v>25</v>
      </c>
      <c r="I4">
        <v>30</v>
      </c>
    </row>
    <row r="5" spans="1:9" x14ac:dyDescent="0.25">
      <c r="D5" s="4">
        <v>0.05</v>
      </c>
      <c r="E5">
        <f t="dataTable" ref="E5:I12" dt2D="1" dtr="1" r1="B2" r2="B3"/>
        <v>-1060.6551523907524</v>
      </c>
      <c r="F5">
        <v>-790.79362674154459</v>
      </c>
      <c r="G5">
        <v>-659.95573921665743</v>
      </c>
      <c r="H5">
        <v>-584.59004150797909</v>
      </c>
      <c r="I5">
        <v>-536.82162301213907</v>
      </c>
    </row>
    <row r="6" spans="1:9" x14ac:dyDescent="0.25">
      <c r="D6" s="4">
        <v>5.5E-2</v>
      </c>
      <c r="E6">
        <v>-1085.2627796048073</v>
      </c>
      <c r="F6">
        <v>-817.08345462113925</v>
      </c>
      <c r="G6">
        <v>-687.8873078592386</v>
      </c>
      <c r="H6">
        <v>-614.08749228147019</v>
      </c>
      <c r="I6">
        <v>-567.78900134700291</v>
      </c>
    </row>
    <row r="7" spans="1:9" x14ac:dyDescent="0.25">
      <c r="D7" s="4">
        <v>0.06</v>
      </c>
      <c r="E7">
        <v>-1110.2050194164945</v>
      </c>
      <c r="F7">
        <v>-843.85682804845135</v>
      </c>
      <c r="G7">
        <v>-716.4310584781648</v>
      </c>
      <c r="H7">
        <v>-644.30140148550856</v>
      </c>
      <c r="I7">
        <v>-599.55052515275236</v>
      </c>
    </row>
    <row r="8" spans="1:9" x14ac:dyDescent="0.25">
      <c r="D8" s="4">
        <v>6.5000000000000002E-2</v>
      </c>
      <c r="E8">
        <v>-1135.4797722002602</v>
      </c>
      <c r="F8">
        <v>-871.10736529736164</v>
      </c>
      <c r="G8">
        <v>-745.57313551509696</v>
      </c>
      <c r="H8">
        <v>-675.20716134763961</v>
      </c>
      <c r="I8">
        <v>-632.06802349296379</v>
      </c>
    </row>
    <row r="9" spans="1:9" x14ac:dyDescent="0.25">
      <c r="D9" s="4">
        <v>7.0000000000000007E-2</v>
      </c>
      <c r="E9">
        <v>-1161.0847921862407</v>
      </c>
      <c r="F9">
        <v>-898.82827085242707</v>
      </c>
      <c r="G9">
        <v>-775.29893561887457</v>
      </c>
      <c r="H9">
        <v>-706.77919727509175</v>
      </c>
      <c r="I9">
        <v>-665.30249517918321</v>
      </c>
    </row>
    <row r="10" spans="1:9" x14ac:dyDescent="0.25">
      <c r="D10" s="4">
        <v>7.4999999999999997E-2</v>
      </c>
      <c r="E10">
        <v>-1187.0176913585422</v>
      </c>
      <c r="F10">
        <v>-927.01236000273809</v>
      </c>
      <c r="G10">
        <v>-805.5931935518073</v>
      </c>
      <c r="H10">
        <v>-738.99117779745927</v>
      </c>
      <c r="I10">
        <v>-699.21450855277919</v>
      </c>
    </row>
    <row r="11" spans="1:9" x14ac:dyDescent="0.25">
      <c r="D11" s="4">
        <v>0.08</v>
      </c>
      <c r="E11">
        <v>-1213.2759435535693</v>
      </c>
      <c r="F11">
        <v>-955.6520843303515</v>
      </c>
      <c r="G11">
        <v>-836.44006899346277</v>
      </c>
      <c r="H11">
        <v>-771.81621937300304</v>
      </c>
      <c r="I11">
        <v>-733.76457387937614</v>
      </c>
    </row>
    <row r="12" spans="1:9" x14ac:dyDescent="0.25">
      <c r="D12" s="4">
        <v>8.5000000000000006E-2</v>
      </c>
      <c r="E12">
        <v>-1239.8568887451113</v>
      </c>
      <c r="F12">
        <v>-984.7395579255932</v>
      </c>
      <c r="G12">
        <v>-867.82323336553395</v>
      </c>
      <c r="H12">
        <v>-805.2270834621313</v>
      </c>
      <c r="I12">
        <v>-768.91348358433368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Revenue</vt:lpstr>
      <vt:lpstr>Mortgage</vt:lpstr>
      <vt:lpstr>Interest_Rate</vt:lpstr>
      <vt:lpstr>Loan_Amount</vt:lpstr>
      <vt:lpstr>Payment</vt:lpstr>
      <vt:lpstr>Projected_Growth</vt:lpstr>
      <vt:lpstr>Revenue_Last_Season</vt:lpstr>
      <vt:lpstr>Revenue_Per_Ticket</vt:lpstr>
      <vt:lpstr>Revenue_This_Season</vt:lpstr>
      <vt:lpstr>Term_in_Years</vt:lpstr>
      <vt:lpstr>Ticket_Sales_Last_Season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2020-07-29T16:46:28Z</dcterms:created>
  <dcterms:modified xsi:type="dcterms:W3CDTF">2020-09-14T14:45:02Z</dcterms:modified>
</cp:coreProperties>
</file>